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5" yWindow="-315" windowWidth="26205" windowHeight="4560"/>
  </bookViews>
  <sheets>
    <sheet name="공사" sheetId="1" r:id="rId1"/>
  </sheets>
  <calcPr calcId="125725"/>
</workbook>
</file>

<file path=xl/calcChain.xml><?xml version="1.0" encoding="utf-8"?>
<calcChain xmlns="http://schemas.openxmlformats.org/spreadsheetml/2006/main">
  <c r="K6" i="1"/>
  <c r="K7"/>
  <c r="K5"/>
  <c r="K4"/>
  <c r="K9"/>
  <c r="K8"/>
  <c r="K3"/>
</calcChain>
</file>

<file path=xl/comments1.xml><?xml version="1.0" encoding="utf-8"?>
<comments xmlns="http://schemas.openxmlformats.org/spreadsheetml/2006/main">
  <authors>
    <author>ljm</author>
  </authors>
  <commentList>
    <comment ref="L2" authorId="0">
      <text>
        <r>
          <rPr>
            <b/>
            <sz val="9"/>
            <color indexed="81"/>
            <rFont val="굴림"/>
            <family val="3"/>
            <charset val="129"/>
          </rPr>
          <t>장기초년도 요청인 경우 금차년도 집행예정액 기록</t>
        </r>
      </text>
    </comment>
    <comment ref="M2" authorId="0">
      <text>
        <r>
          <rPr>
            <b/>
            <sz val="9"/>
            <color indexed="81"/>
            <rFont val="굴림"/>
            <family val="3"/>
            <charset val="129"/>
          </rPr>
          <t xml:space="preserve">국고보조사업인 경우 보조액 기록(백만원) : </t>
        </r>
        <r>
          <rPr>
            <b/>
            <sz val="9"/>
            <color indexed="10"/>
            <rFont val="굴림"/>
            <family val="3"/>
            <charset val="129"/>
          </rPr>
          <t>국가기관 외 기관</t>
        </r>
      </text>
    </comment>
    <comment ref="N2" authorId="0">
      <text>
        <r>
          <rPr>
            <b/>
            <sz val="9"/>
            <color indexed="81"/>
            <rFont val="굴림"/>
            <family val="3"/>
            <charset val="129"/>
          </rPr>
          <t>(3-3-4-4-3
;17자리)</t>
        </r>
        <r>
          <rPr>
            <sz val="9"/>
            <color indexed="81"/>
            <rFont val="굴림"/>
            <family val="3"/>
            <charset val="129"/>
          </rPr>
          <t xml:space="preserve">
디브레인 상의 예산구조 코드 : </t>
        </r>
        <r>
          <rPr>
            <b/>
            <sz val="9"/>
            <color indexed="10"/>
            <rFont val="굴림"/>
            <family val="3"/>
            <charset val="129"/>
          </rPr>
          <t>국가기관만 기록</t>
        </r>
      </text>
    </comment>
    <comment ref="O2" authorId="0">
      <text>
        <r>
          <rPr>
            <sz val="9"/>
            <color indexed="81"/>
            <rFont val="굴림"/>
            <family val="3"/>
            <charset val="129"/>
          </rPr>
          <t xml:space="preserve">5자리로 제한적입니다.
</t>
        </r>
      </text>
    </comment>
  </commentList>
</comments>
</file>

<file path=xl/sharedStrings.xml><?xml version="1.0" encoding="utf-8"?>
<sst xmlns="http://schemas.openxmlformats.org/spreadsheetml/2006/main" count="82" uniqueCount="54">
  <si>
    <t>비고란</t>
    <phoneticPr fontId="3" type="noConversion"/>
  </si>
  <si>
    <t>자체조달</t>
    <phoneticPr fontId="3" type="noConversion"/>
  </si>
  <si>
    <t>비협정</t>
    <phoneticPr fontId="3" type="noConversion"/>
  </si>
  <si>
    <t>발주년도</t>
    <phoneticPr fontId="3" type="noConversion"/>
  </si>
  <si>
    <t>발주월</t>
    <phoneticPr fontId="3" type="noConversion"/>
  </si>
  <si>
    <t>조달방식</t>
    <phoneticPr fontId="3" type="noConversion"/>
  </si>
  <si>
    <t>공사명</t>
    <phoneticPr fontId="3" type="noConversion"/>
  </si>
  <si>
    <t>공종</t>
    <phoneticPr fontId="3" type="noConversion"/>
  </si>
  <si>
    <t>계약방법</t>
    <phoneticPr fontId="3" type="noConversion"/>
  </si>
  <si>
    <t>부서명</t>
    <phoneticPr fontId="3" type="noConversion"/>
  </si>
  <si>
    <t>담당자</t>
    <phoneticPr fontId="3" type="noConversion"/>
  </si>
  <si>
    <t>전화번호</t>
    <phoneticPr fontId="3" type="noConversion"/>
  </si>
  <si>
    <t>협정여부</t>
    <phoneticPr fontId="3" type="noConversion"/>
  </si>
  <si>
    <t>자체조달</t>
  </si>
  <si>
    <t>건축</t>
  </si>
  <si>
    <t>전문</t>
  </si>
  <si>
    <t>도급액</t>
    <phoneticPr fontId="3" type="noConversion"/>
  </si>
  <si>
    <t>관급자재대</t>
    <phoneticPr fontId="3" type="noConversion"/>
  </si>
  <si>
    <t>기타</t>
    <phoneticPr fontId="3" type="noConversion"/>
  </si>
  <si>
    <t>계</t>
    <phoneticPr fontId="3" type="noConversion"/>
  </si>
  <si>
    <t>금차도급금액</t>
    <phoneticPr fontId="3" type="noConversion"/>
  </si>
  <si>
    <t>공사지역</t>
    <phoneticPr fontId="3" type="noConversion"/>
  </si>
  <si>
    <t>일반</t>
  </si>
  <si>
    <t>전라북도</t>
  </si>
  <si>
    <t>군산공항 유도로 및 계류장 포장보수공사</t>
    <phoneticPr fontId="3" type="noConversion"/>
  </si>
  <si>
    <t>군산팀</t>
    <phoneticPr fontId="3" type="noConversion"/>
  </si>
  <si>
    <t>김양우</t>
    <phoneticPr fontId="3" type="noConversion"/>
  </si>
  <si>
    <t>군산공항관리동신축
및여객터미널리모델링공사</t>
    <phoneticPr fontId="3" type="noConversion"/>
  </si>
  <si>
    <t>군산팀</t>
    <phoneticPr fontId="3" type="noConversion"/>
  </si>
  <si>
    <t>비협정</t>
  </si>
  <si>
    <t>이창진</t>
    <phoneticPr fontId="3" type="noConversion"/>
  </si>
  <si>
    <t>통신</t>
  </si>
  <si>
    <t>김랑</t>
    <phoneticPr fontId="3" type="noConversion"/>
  </si>
  <si>
    <t>063-469-8337</t>
    <phoneticPr fontId="3" type="noConversion"/>
  </si>
  <si>
    <t>063-469-8336</t>
    <phoneticPr fontId="3" type="noConversion"/>
  </si>
  <si>
    <t>063-469-8334</t>
    <phoneticPr fontId="3" type="noConversion"/>
  </si>
  <si>
    <t>군산공항 관리동 신축 통신공사</t>
    <phoneticPr fontId="3" type="noConversion"/>
  </si>
  <si>
    <t>자체조달</t>
    <phoneticPr fontId="3" type="noConversion"/>
  </si>
  <si>
    <t>군산공항 수하물처리시설 오버홀 공사</t>
    <phoneticPr fontId="3" type="noConversion"/>
  </si>
  <si>
    <t>일반</t>
    <phoneticPr fontId="3" type="noConversion"/>
  </si>
  <si>
    <t>군산팀</t>
    <phoneticPr fontId="3" type="noConversion"/>
  </si>
  <si>
    <t>이창진</t>
    <phoneticPr fontId="3" type="noConversion"/>
  </si>
  <si>
    <t>063-469-8336</t>
    <phoneticPr fontId="3" type="noConversion"/>
  </si>
  <si>
    <t>비협정</t>
    <phoneticPr fontId="3" type="noConversion"/>
  </si>
  <si>
    <t>전기</t>
    <phoneticPr fontId="3" type="noConversion"/>
  </si>
  <si>
    <t>군산공항 관리동 신축 및 리모델링 전기공사</t>
    <phoneticPr fontId="3" type="noConversion"/>
  </si>
  <si>
    <t>소방</t>
    <phoneticPr fontId="3" type="noConversion"/>
  </si>
  <si>
    <t>군산공항 관리동 신축 및 리모델링 소방공사</t>
    <phoneticPr fontId="3" type="noConversion"/>
  </si>
  <si>
    <t>나도간</t>
    <phoneticPr fontId="3" type="noConversion"/>
  </si>
  <si>
    <t>063-469-8333</t>
    <phoneticPr fontId="3" type="noConversion"/>
  </si>
  <si>
    <t xml:space="preserve">나도간 </t>
    <phoneticPr fontId="3" type="noConversion"/>
  </si>
  <si>
    <t>예산코드
(17자리)</t>
    <phoneticPr fontId="3" type="noConversion"/>
  </si>
  <si>
    <t>국고보조
금액</t>
    <phoneticPr fontId="3" type="noConversion"/>
  </si>
  <si>
    <t>군산공항오수처리장
시설개선공사</t>
    <phoneticPr fontId="3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</si>
</sst>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#,##0_);[Red]\(#,##0\)"/>
  </numFmts>
  <fonts count="7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sz val="9"/>
      <color indexed="81"/>
      <name val="굴림"/>
      <family val="3"/>
      <charset val="129"/>
    </font>
    <font>
      <b/>
      <sz val="9"/>
      <color indexed="81"/>
      <name val="굴림"/>
      <family val="3"/>
      <charset val="129"/>
    </font>
    <font>
      <b/>
      <sz val="9"/>
      <color indexed="1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49" fontId="0" fillId="0" borderId="2" xfId="1" applyNumberFormat="1" applyFont="1" applyBorder="1">
      <alignment vertical="center"/>
    </xf>
    <xf numFmtId="49" fontId="0" fillId="0" borderId="4" xfId="1" applyNumberFormat="1" applyFont="1" applyBorder="1">
      <alignment vertical="center"/>
    </xf>
    <xf numFmtId="176" fontId="0" fillId="0" borderId="2" xfId="1" applyNumberFormat="1" applyFont="1" applyBorder="1">
      <alignment vertical="center"/>
    </xf>
    <xf numFmtId="176" fontId="0" fillId="0" borderId="4" xfId="1" applyNumberFormat="1" applyFont="1" applyBorder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S9"/>
  <sheetViews>
    <sheetView tabSelected="1" view="pageBreakPreview" zoomScale="85" zoomScaleNormal="100" zoomScaleSheetLayoutView="85" workbookViewId="0">
      <selection activeCell="H8" sqref="H8"/>
    </sheetView>
  </sheetViews>
  <sheetFormatPr defaultRowHeight="13.5"/>
  <cols>
    <col min="1" max="1" width="8.109375" style="18" bestFit="1" customWidth="1"/>
    <col min="2" max="2" width="6.33203125" style="18" bestFit="1" customWidth="1"/>
    <col min="3" max="3" width="8.88671875" style="18"/>
    <col min="4" max="4" width="17.6640625" customWidth="1"/>
    <col min="5" max="5" width="9.88671875" style="21" bestFit="1" customWidth="1"/>
    <col min="6" max="6" width="4.88671875" style="18" bestFit="1" customWidth="1"/>
    <col min="7" max="7" width="8" style="18" bestFit="1" customWidth="1"/>
    <col min="8" max="8" width="13.5546875" customWidth="1"/>
    <col min="9" max="10" width="12.5546875" bestFit="1" customWidth="1"/>
    <col min="11" max="12" width="14.21875" bestFit="1" customWidth="1"/>
    <col min="13" max="13" width="8.109375" bestFit="1" customWidth="1"/>
    <col min="14" max="14" width="8.109375" style="6" bestFit="1" customWidth="1"/>
    <col min="15" max="16" width="6.5546875" style="18" bestFit="1" customWidth="1"/>
    <col min="17" max="17" width="12.109375" style="18" customWidth="1"/>
    <col min="18" max="18" width="8" style="18" bestFit="1" customWidth="1"/>
    <col min="19" max="19" width="6.33203125" bestFit="1" customWidth="1"/>
  </cols>
  <sheetData>
    <row r="1" spans="1:19" ht="40.5" customHeight="1"/>
    <row r="2" spans="1:19" ht="33.75" customHeight="1" thickBot="1">
      <c r="A2" s="1" t="s">
        <v>3</v>
      </c>
      <c r="B2" s="2" t="s">
        <v>4</v>
      </c>
      <c r="C2" s="2" t="s">
        <v>5</v>
      </c>
      <c r="D2" s="1" t="s">
        <v>6</v>
      </c>
      <c r="E2" s="11" t="s">
        <v>21</v>
      </c>
      <c r="F2" s="1" t="s">
        <v>7</v>
      </c>
      <c r="G2" s="1" t="s">
        <v>8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52</v>
      </c>
      <c r="N2" s="5" t="s">
        <v>51</v>
      </c>
      <c r="O2" s="1" t="s">
        <v>9</v>
      </c>
      <c r="P2" s="1" t="s">
        <v>10</v>
      </c>
      <c r="Q2" s="1" t="s">
        <v>11</v>
      </c>
      <c r="R2" s="1" t="s">
        <v>12</v>
      </c>
      <c r="S2" s="1" t="s">
        <v>0</v>
      </c>
    </row>
    <row r="3" spans="1:19" ht="43.5" customHeight="1" thickTop="1">
      <c r="A3" s="14">
        <v>2016</v>
      </c>
      <c r="B3" s="15">
        <v>4</v>
      </c>
      <c r="C3" s="15" t="s">
        <v>13</v>
      </c>
      <c r="D3" s="13" t="s">
        <v>27</v>
      </c>
      <c r="E3" s="19" t="s">
        <v>23</v>
      </c>
      <c r="F3" s="20" t="s">
        <v>14</v>
      </c>
      <c r="G3" s="15" t="s">
        <v>22</v>
      </c>
      <c r="H3" s="9">
        <v>2512000000</v>
      </c>
      <c r="I3" s="9">
        <v>322000000</v>
      </c>
      <c r="J3" s="9">
        <v>118000000</v>
      </c>
      <c r="K3" s="9">
        <f>SUM(H3:J3)</f>
        <v>2952000000</v>
      </c>
      <c r="L3" s="9">
        <v>2952000000</v>
      </c>
      <c r="M3" s="9">
        <v>0</v>
      </c>
      <c r="N3" s="7"/>
      <c r="O3" s="15" t="s">
        <v>25</v>
      </c>
      <c r="P3" s="15" t="s">
        <v>26</v>
      </c>
      <c r="Q3" s="15" t="s">
        <v>35</v>
      </c>
      <c r="R3" s="15" t="s">
        <v>2</v>
      </c>
      <c r="S3" s="3"/>
    </row>
    <row r="4" spans="1:19" ht="37.5" customHeight="1">
      <c r="A4" s="16">
        <v>2016</v>
      </c>
      <c r="B4" s="17">
        <v>7</v>
      </c>
      <c r="C4" s="17" t="s">
        <v>13</v>
      </c>
      <c r="D4" s="12" t="s">
        <v>24</v>
      </c>
      <c r="E4" s="19" t="s">
        <v>23</v>
      </c>
      <c r="F4" s="17" t="s">
        <v>15</v>
      </c>
      <c r="G4" s="17" t="s">
        <v>22</v>
      </c>
      <c r="H4" s="10">
        <v>165000000</v>
      </c>
      <c r="I4" s="10">
        <v>11000000</v>
      </c>
      <c r="J4" s="10">
        <v>4000000</v>
      </c>
      <c r="K4" s="10">
        <f t="shared" ref="K4:K6" si="0">SUM(H4:J4)</f>
        <v>180000000</v>
      </c>
      <c r="L4" s="10">
        <v>180000000</v>
      </c>
      <c r="M4" s="10">
        <v>0</v>
      </c>
      <c r="N4" s="8"/>
      <c r="O4" s="17" t="s">
        <v>28</v>
      </c>
      <c r="P4" s="17" t="s">
        <v>26</v>
      </c>
      <c r="Q4" s="17" t="s">
        <v>35</v>
      </c>
      <c r="R4" s="17" t="s">
        <v>29</v>
      </c>
      <c r="S4" s="4"/>
    </row>
    <row r="5" spans="1:19" ht="30" customHeight="1">
      <c r="A5" s="16">
        <v>2016</v>
      </c>
      <c r="B5" s="17">
        <v>4</v>
      </c>
      <c r="C5" s="17" t="s">
        <v>13</v>
      </c>
      <c r="D5" s="12" t="s">
        <v>53</v>
      </c>
      <c r="E5" s="19" t="s">
        <v>23</v>
      </c>
      <c r="F5" s="17" t="s">
        <v>15</v>
      </c>
      <c r="G5" s="17" t="s">
        <v>22</v>
      </c>
      <c r="H5" s="10">
        <v>116000000</v>
      </c>
      <c r="I5" s="10">
        <v>0</v>
      </c>
      <c r="J5" s="10">
        <v>0</v>
      </c>
      <c r="K5" s="10">
        <f t="shared" si="0"/>
        <v>116000000</v>
      </c>
      <c r="L5" s="10">
        <v>116000000</v>
      </c>
      <c r="M5" s="10">
        <v>0</v>
      </c>
      <c r="N5" s="8"/>
      <c r="O5" s="17" t="s">
        <v>25</v>
      </c>
      <c r="P5" s="17" t="s">
        <v>30</v>
      </c>
      <c r="Q5" s="17" t="s">
        <v>34</v>
      </c>
      <c r="R5" s="17" t="s">
        <v>29</v>
      </c>
      <c r="S5" s="4"/>
    </row>
    <row r="6" spans="1:19" ht="30" customHeight="1">
      <c r="A6" s="16">
        <v>2016</v>
      </c>
      <c r="B6" s="17">
        <v>3</v>
      </c>
      <c r="C6" s="17" t="s">
        <v>37</v>
      </c>
      <c r="D6" s="12" t="s">
        <v>38</v>
      </c>
      <c r="E6" s="19" t="s">
        <v>23</v>
      </c>
      <c r="F6" s="17" t="s">
        <v>15</v>
      </c>
      <c r="G6" s="17" t="s">
        <v>39</v>
      </c>
      <c r="H6" s="10">
        <v>40000000</v>
      </c>
      <c r="I6" s="10">
        <v>0</v>
      </c>
      <c r="J6" s="10">
        <v>0</v>
      </c>
      <c r="K6" s="10">
        <f t="shared" si="0"/>
        <v>40000000</v>
      </c>
      <c r="L6" s="10">
        <v>40000000</v>
      </c>
      <c r="M6" s="10">
        <v>0</v>
      </c>
      <c r="N6" s="8"/>
      <c r="O6" s="17" t="s">
        <v>40</v>
      </c>
      <c r="P6" s="17" t="s">
        <v>41</v>
      </c>
      <c r="Q6" s="17" t="s">
        <v>42</v>
      </c>
      <c r="R6" s="17" t="s">
        <v>43</v>
      </c>
      <c r="S6" s="4"/>
    </row>
    <row r="7" spans="1:19" ht="27.75" customHeight="1">
      <c r="A7" s="16">
        <v>2016</v>
      </c>
      <c r="B7" s="17">
        <v>5</v>
      </c>
      <c r="C7" s="17" t="s">
        <v>13</v>
      </c>
      <c r="D7" s="12" t="s">
        <v>36</v>
      </c>
      <c r="E7" s="19" t="s">
        <v>23</v>
      </c>
      <c r="F7" s="17" t="s">
        <v>31</v>
      </c>
      <c r="G7" s="17" t="s">
        <v>22</v>
      </c>
      <c r="H7" s="10">
        <v>90700000</v>
      </c>
      <c r="I7" s="10">
        <v>8230000</v>
      </c>
      <c r="J7" s="10">
        <v>0</v>
      </c>
      <c r="K7" s="10">
        <f t="shared" ref="K7:K9" si="1">SUM(H7:J7)</f>
        <v>98930000</v>
      </c>
      <c r="L7" s="10">
        <v>98930000</v>
      </c>
      <c r="M7" s="10">
        <v>0</v>
      </c>
      <c r="N7" s="8"/>
      <c r="O7" s="17" t="s">
        <v>25</v>
      </c>
      <c r="P7" s="17" t="s">
        <v>32</v>
      </c>
      <c r="Q7" s="17" t="s">
        <v>33</v>
      </c>
      <c r="R7" s="17" t="s">
        <v>2</v>
      </c>
      <c r="S7" s="4"/>
    </row>
    <row r="8" spans="1:19" ht="42.75" customHeight="1">
      <c r="A8" s="16">
        <v>2016</v>
      </c>
      <c r="B8" s="17">
        <v>5</v>
      </c>
      <c r="C8" s="17" t="s">
        <v>1</v>
      </c>
      <c r="D8" s="12" t="s">
        <v>45</v>
      </c>
      <c r="E8" s="19" t="s">
        <v>23</v>
      </c>
      <c r="F8" s="17" t="s">
        <v>44</v>
      </c>
      <c r="G8" s="17" t="s">
        <v>39</v>
      </c>
      <c r="H8" s="10">
        <v>248000000</v>
      </c>
      <c r="I8" s="10">
        <v>58500000</v>
      </c>
      <c r="J8" s="10">
        <v>0</v>
      </c>
      <c r="K8" s="10">
        <f t="shared" si="1"/>
        <v>306500000</v>
      </c>
      <c r="L8" s="10">
        <v>306500000</v>
      </c>
      <c r="M8" s="10">
        <v>0</v>
      </c>
      <c r="N8" s="8"/>
      <c r="O8" s="17" t="s">
        <v>25</v>
      </c>
      <c r="P8" s="17" t="s">
        <v>48</v>
      </c>
      <c r="Q8" s="17" t="s">
        <v>49</v>
      </c>
      <c r="R8" s="17" t="s">
        <v>2</v>
      </c>
      <c r="S8" s="4"/>
    </row>
    <row r="9" spans="1:19" ht="42.75" customHeight="1">
      <c r="A9" s="16">
        <v>2016</v>
      </c>
      <c r="B9" s="17">
        <v>5</v>
      </c>
      <c r="C9" s="17" t="s">
        <v>1</v>
      </c>
      <c r="D9" s="12" t="s">
        <v>47</v>
      </c>
      <c r="E9" s="19" t="s">
        <v>23</v>
      </c>
      <c r="F9" s="17" t="s">
        <v>46</v>
      </c>
      <c r="G9" s="17" t="s">
        <v>39</v>
      </c>
      <c r="H9" s="10">
        <v>151200000</v>
      </c>
      <c r="I9" s="10">
        <v>0</v>
      </c>
      <c r="J9" s="10">
        <v>0</v>
      </c>
      <c r="K9" s="10">
        <f t="shared" si="1"/>
        <v>151200000</v>
      </c>
      <c r="L9" s="10">
        <v>151200000</v>
      </c>
      <c r="M9" s="10">
        <v>0</v>
      </c>
      <c r="N9" s="8"/>
      <c r="O9" s="17" t="s">
        <v>25</v>
      </c>
      <c r="P9" s="17" t="s">
        <v>50</v>
      </c>
      <c r="Q9" s="17" t="s">
        <v>49</v>
      </c>
      <c r="R9" s="17" t="s">
        <v>2</v>
      </c>
      <c r="S9" s="4"/>
    </row>
  </sheetData>
  <phoneticPr fontId="3" type="noConversion"/>
  <dataValidations count="6">
    <dataValidation type="textLength" operator="lessThanOrEqual" allowBlank="1" showInputMessage="1" showErrorMessage="1" sqref="O7 O3">
      <formula1>5</formula1>
    </dataValidation>
    <dataValidation type="list" allowBlank="1" showInputMessage="1" showErrorMessage="1" sqref="F3:F9">
      <formula1>"토건,토목,건축,전문,전기,통신,소방,기타"</formula1>
    </dataValidation>
    <dataValidation type="list" allowBlank="1" showInputMessage="1" showErrorMessage="1" sqref="G3:G9">
      <formula1>"대안,턴키,일반,PQ,수의,실적"</formula1>
    </dataValidation>
    <dataValidation type="list" allowBlank="1" showInputMessage="1" showErrorMessage="1" sqref="R3:R9">
      <formula1>"비협정,협정"</formula1>
    </dataValidation>
    <dataValidation type="list" allowBlank="1" showInputMessage="1" showErrorMessage="1" sqref="C3:C9">
      <formula1>"자체조달,중앙조달"</formula1>
    </dataValidation>
    <dataValidation type="list" showInputMessage="1" showErrorMessage="1" sqref="E3:E9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</dataValidations>
  <pageMargins left="0.4" right="0.28999999999999998" top="0.42" bottom="0.31496062992125984" header="0.27559055118110237" footer="0.19685039370078741"/>
  <pageSetup paperSize="9" scale="65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공사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KAC</cp:lastModifiedBy>
  <cp:lastPrinted>2016-01-21T02:16:04Z</cp:lastPrinted>
  <dcterms:created xsi:type="dcterms:W3CDTF">2008-05-26T06:05:20Z</dcterms:created>
  <dcterms:modified xsi:type="dcterms:W3CDTF">2016-01-21T05:36:57Z</dcterms:modified>
</cp:coreProperties>
</file>